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Лист1!$4:$7</definedName>
  </definedNames>
  <calcPr calcId="145621"/>
</workbook>
</file>

<file path=xl/calcChain.xml><?xml version="1.0" encoding="utf-8"?>
<calcChain xmlns="http://schemas.openxmlformats.org/spreadsheetml/2006/main">
  <c r="N8" i="1" l="1"/>
  <c r="M8" i="1"/>
  <c r="L8" i="1"/>
  <c r="K8" i="1"/>
  <c r="J8" i="1"/>
  <c r="I8" i="1"/>
  <c r="H8" i="1"/>
  <c r="G8" i="1"/>
  <c r="F8" i="1"/>
  <c r="E8" i="1"/>
  <c r="D8" i="1"/>
  <c r="C8" i="1"/>
</calcChain>
</file>

<file path=xl/sharedStrings.xml><?xml version="1.0" encoding="utf-8"?>
<sst xmlns="http://schemas.openxmlformats.org/spreadsheetml/2006/main" count="76" uniqueCount="66">
  <si>
    <t>1.</t>
  </si>
  <si>
    <t>2.</t>
  </si>
  <si>
    <t>Развитие инновационной деятельности и науки в Томской области</t>
  </si>
  <si>
    <t>3.</t>
  </si>
  <si>
    <t>4.</t>
  </si>
  <si>
    <t>5.</t>
  </si>
  <si>
    <t>Развитие рынка труда в Томской области</t>
  </si>
  <si>
    <t>6.</t>
  </si>
  <si>
    <t>Развитие сельского хозяйства и регулируемых рынков в Томской области</t>
  </si>
  <si>
    <t>7.</t>
  </si>
  <si>
    <t>Развитие здравоохранения в Томской области</t>
  </si>
  <si>
    <t>8.</t>
  </si>
  <si>
    <t>Развитие молодежной политики, физической культуры и спорта в Томской области</t>
  </si>
  <si>
    <t>9.</t>
  </si>
  <si>
    <t>Развитие образования в Томской области</t>
  </si>
  <si>
    <t>10.</t>
  </si>
  <si>
    <t>Содействие созданию в Томской области новых мест в общеобразовательных организациях</t>
  </si>
  <si>
    <t>11.</t>
  </si>
  <si>
    <t>Развитие культуры и туризма в Томской области</t>
  </si>
  <si>
    <t>12.</t>
  </si>
  <si>
    <t>Социальная поддержка населения Томской области</t>
  </si>
  <si>
    <t>13.</t>
  </si>
  <si>
    <t>Детство под защитой</t>
  </si>
  <si>
    <t>14.</t>
  </si>
  <si>
    <t>Обеспечение доступности жилья и улучшение качества жилищных условий населения Томской области</t>
  </si>
  <si>
    <t>15.</t>
  </si>
  <si>
    <t>Обеспечение безопасности населения Томской области</t>
  </si>
  <si>
    <t>16.</t>
  </si>
  <si>
    <t>Воспроизводство и использование природных ресурсов Томской области</t>
  </si>
  <si>
    <t>17.</t>
  </si>
  <si>
    <t>Развитие промышленного использования возобновляемых природных ресурсов Томской области</t>
  </si>
  <si>
    <t>18.</t>
  </si>
  <si>
    <t>Повышение энергоэффективности в Томской области</t>
  </si>
  <si>
    <t>19.</t>
  </si>
  <si>
    <t>Развитие транспортной системы в Томской области</t>
  </si>
  <si>
    <t>20.</t>
  </si>
  <si>
    <t>Развитие коммунальной и коммуникационной инфраструктуры в Томской области</t>
  </si>
  <si>
    <t>21.</t>
  </si>
  <si>
    <t>Развитие информационного общества в Томской области</t>
  </si>
  <si>
    <t>22.</t>
  </si>
  <si>
    <t>Эффективное управление региональными финансами, государственными закупками и совершенствование межбюджетных отношений в Томской области</t>
  </si>
  <si>
    <t>23.</t>
  </si>
  <si>
    <t>Эффективное управление государственным имуществом Томской области</t>
  </si>
  <si>
    <t>24.</t>
  </si>
  <si>
    <t>Повышение эффективности регионального и муниципального управления</t>
  </si>
  <si>
    <t>областной бюджет</t>
  </si>
  <si>
    <t xml:space="preserve">местный бюджет </t>
  </si>
  <si>
    <t>внебюджетные источники</t>
  </si>
  <si>
    <t>федеральный бюджет</t>
  </si>
  <si>
    <t>2018 год</t>
  </si>
  <si>
    <t>2019 год</t>
  </si>
  <si>
    <t>Наименование государственной программы</t>
  </si>
  <si>
    <t>Бюджет территориального ФОМС</t>
  </si>
  <si>
    <t>Итого по государственным программам</t>
  </si>
  <si>
    <t>2020 год</t>
  </si>
  <si>
    <t>1 250,0</t>
  </si>
  <si>
    <t>Формирование комфортной городской среды Томской области на 2018-2022 годы</t>
  </si>
  <si>
    <t xml:space="preserve"> Основные параметры государственных программ Томской области на 2019-2021 годы </t>
  </si>
  <si>
    <t>Улучшение инвестиционного климата, развитие внешних связей Томской области и соблюдение баланса экономических интересов потребителей и поставщиков на регулируемых рынках товаров и услуг</t>
  </si>
  <si>
    <t>Развитие предпринимательства и повышение эффективности государственного управления социально-экономическим развитием Томской области</t>
  </si>
  <si>
    <t>6.1.</t>
  </si>
  <si>
    <t>к Прогнозу социально-экономического развития
Томской области на 2019 год и на
плановый период 2020-2021 годов</t>
  </si>
  <si>
    <t>№ п/п</t>
  </si>
  <si>
    <t>Объем финансирования, предусмотренный на реализацию государственной программы, тыс. рублей</t>
  </si>
  <si>
    <t>Примечание: объем финансирования государственных программ Томской области на 2019-2021 годы представлен по областному бюджету в соответствии с доведенным Департаментом финансов Томской области финансированием на реализацию государственных программ Томской области, по остальным источникам финансирование представлено в соответствии с последней утвержденной редакцией государственных программ. Уточнение финансирования государственных программ будет проведено после предоставления ответственными исполнителями государственных программ Томской области проектов внесения изменений в государственные программы.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</si>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</sst>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Protection="1">
      <protection locked="0"/>
    </xf>
    <xf numFmtId="0" fontId="3" fillId="0" borderId="0" xfId="0" applyFont="1" applyFill="1" applyAlignment="1" applyProtection="1"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1" fillId="0" borderId="2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13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8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 wrapText="1"/>
    </xf>
    <xf numFmtId="165" fontId="1" fillId="0" borderId="25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164" fontId="1" fillId="0" borderId="14" xfId="0" applyNumberFormat="1" applyFont="1" applyFill="1" applyBorder="1" applyAlignment="1">
      <alignment horizontal="right" vertical="center"/>
    </xf>
    <xf numFmtId="164" fontId="1" fillId="0" borderId="10" xfId="0" applyNumberFormat="1" applyFont="1" applyFill="1" applyBorder="1" applyAlignment="1">
      <alignment horizontal="right" vertical="center"/>
    </xf>
    <xf numFmtId="164" fontId="1" fillId="0" borderId="12" xfId="0" applyNumberFormat="1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horizontal="right" vertical="center"/>
    </xf>
    <xf numFmtId="164" fontId="1" fillId="0" borderId="16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164" fontId="1" fillId="0" borderId="9" xfId="0" applyNumberFormat="1" applyFont="1" applyFill="1" applyBorder="1" applyAlignment="1">
      <alignment vertical="center"/>
    </xf>
    <xf numFmtId="0" fontId="4" fillId="0" borderId="0" xfId="0" applyFont="1" applyFill="1" applyAlignment="1" applyProtection="1">
      <alignment horizontal="right" wrapText="1"/>
      <protection locked="0"/>
    </xf>
    <xf numFmtId="0" fontId="1" fillId="0" borderId="0" xfId="0" applyFont="1" applyFill="1" applyAlignment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EEF5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zoomScale="70" zoomScaleNormal="70" workbookViewId="0">
      <pane ySplit="7" topLeftCell="A8" activePane="bottomLeft" state="frozen"/>
      <selection pane="bottomLeft" activeCell="Q9" sqref="Q9"/>
    </sheetView>
  </sheetViews>
  <sheetFormatPr defaultRowHeight="15" x14ac:dyDescent="0.25"/>
  <cols>
    <col min="1" max="1" width="7" style="5" customWidth="1"/>
    <col min="2" max="2" width="36.85546875" style="5" customWidth="1"/>
    <col min="3" max="3" width="13.140625" style="5" customWidth="1"/>
    <col min="4" max="4" width="15.5703125" style="5" bestFit="1" customWidth="1"/>
    <col min="5" max="7" width="13.140625" style="5" customWidth="1"/>
    <col min="8" max="8" width="15.5703125" style="5" bestFit="1" customWidth="1"/>
    <col min="9" max="11" width="13.140625" style="5" customWidth="1"/>
    <col min="12" max="12" width="15.5703125" style="5" bestFit="1" customWidth="1"/>
    <col min="13" max="14" width="13.140625" style="5" customWidth="1"/>
    <col min="15" max="16384" width="9.140625" style="5"/>
  </cols>
  <sheetData>
    <row r="1" spans="1:14" s="8" customFormat="1" ht="19.5" x14ac:dyDescent="0.3">
      <c r="A1" s="6"/>
      <c r="B1" s="6"/>
      <c r="C1" s="6"/>
      <c r="D1" s="6"/>
      <c r="E1" s="6"/>
      <c r="F1" s="6"/>
      <c r="G1" s="6"/>
      <c r="H1" s="6"/>
      <c r="I1" s="6"/>
      <c r="J1" s="7"/>
      <c r="K1" s="7"/>
      <c r="L1" s="7"/>
      <c r="N1" s="9" t="s">
        <v>65</v>
      </c>
    </row>
    <row r="2" spans="1:14" s="8" customFormat="1" ht="49.5" customHeight="1" x14ac:dyDescent="0.3">
      <c r="A2" s="6"/>
      <c r="B2" s="6"/>
      <c r="C2" s="6"/>
      <c r="D2" s="6"/>
      <c r="E2" s="6"/>
      <c r="F2" s="6"/>
      <c r="G2" s="6"/>
      <c r="H2" s="6"/>
      <c r="I2" s="41" t="s">
        <v>61</v>
      </c>
      <c r="J2" s="41"/>
      <c r="K2" s="41"/>
      <c r="L2" s="41"/>
      <c r="M2" s="41"/>
      <c r="N2" s="41"/>
    </row>
    <row r="3" spans="1:14" s="8" customFormat="1" ht="36" customHeight="1" thickBot="1" x14ac:dyDescent="0.25">
      <c r="A3" s="43" t="s">
        <v>57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15.75" thickBot="1" x14ac:dyDescent="0.3">
      <c r="A4" s="51" t="s">
        <v>62</v>
      </c>
      <c r="B4" s="53" t="s">
        <v>51</v>
      </c>
      <c r="C4" s="48" t="s">
        <v>63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</row>
    <row r="5" spans="1:14" x14ac:dyDescent="0.25">
      <c r="A5" s="52"/>
      <c r="B5" s="54"/>
      <c r="C5" s="44" t="s">
        <v>49</v>
      </c>
      <c r="D5" s="45"/>
      <c r="E5" s="45"/>
      <c r="F5" s="46"/>
      <c r="G5" s="44" t="s">
        <v>50</v>
      </c>
      <c r="H5" s="45"/>
      <c r="I5" s="45"/>
      <c r="J5" s="47"/>
      <c r="K5" s="44" t="s">
        <v>54</v>
      </c>
      <c r="L5" s="45"/>
      <c r="M5" s="45"/>
      <c r="N5" s="47"/>
    </row>
    <row r="6" spans="1:14" ht="24" x14ac:dyDescent="0.25">
      <c r="A6" s="52"/>
      <c r="B6" s="54"/>
      <c r="C6" s="13" t="s">
        <v>48</v>
      </c>
      <c r="D6" s="14" t="s">
        <v>45</v>
      </c>
      <c r="E6" s="14" t="s">
        <v>46</v>
      </c>
      <c r="F6" s="15" t="s">
        <v>47</v>
      </c>
      <c r="G6" s="13" t="s">
        <v>48</v>
      </c>
      <c r="H6" s="14" t="s">
        <v>45</v>
      </c>
      <c r="I6" s="14" t="s">
        <v>46</v>
      </c>
      <c r="J6" s="16" t="s">
        <v>47</v>
      </c>
      <c r="K6" s="13" t="s">
        <v>48</v>
      </c>
      <c r="L6" s="14" t="s">
        <v>45</v>
      </c>
      <c r="M6" s="14" t="s">
        <v>46</v>
      </c>
      <c r="N6" s="16" t="s">
        <v>47</v>
      </c>
    </row>
    <row r="7" spans="1:14" ht="15.75" thickBot="1" x14ac:dyDescent="0.3">
      <c r="A7" s="17">
        <v>1</v>
      </c>
      <c r="B7" s="18">
        <v>2</v>
      </c>
      <c r="C7" s="17">
        <v>3</v>
      </c>
      <c r="D7" s="19">
        <v>4</v>
      </c>
      <c r="E7" s="19">
        <v>5</v>
      </c>
      <c r="F7" s="18">
        <v>6</v>
      </c>
      <c r="G7" s="17">
        <v>7</v>
      </c>
      <c r="H7" s="19">
        <v>8</v>
      </c>
      <c r="I7" s="19">
        <v>9</v>
      </c>
      <c r="J7" s="20">
        <v>10</v>
      </c>
      <c r="K7" s="17">
        <v>11</v>
      </c>
      <c r="L7" s="19">
        <v>12</v>
      </c>
      <c r="M7" s="19">
        <v>13</v>
      </c>
      <c r="N7" s="20">
        <v>14</v>
      </c>
    </row>
    <row r="8" spans="1:14" ht="15" customHeight="1" x14ac:dyDescent="0.25">
      <c r="A8" s="55" t="s">
        <v>53</v>
      </c>
      <c r="B8" s="56"/>
      <c r="C8" s="21">
        <f t="shared" ref="C8:N8" si="0">SUM(C9:C33)</f>
        <v>6195060.7000000002</v>
      </c>
      <c r="D8" s="21">
        <f t="shared" si="0"/>
        <v>52470996.5</v>
      </c>
      <c r="E8" s="21">
        <f t="shared" si="0"/>
        <v>575152</v>
      </c>
      <c r="F8" s="22">
        <f t="shared" si="0"/>
        <v>22901733.300000001</v>
      </c>
      <c r="G8" s="23">
        <f t="shared" si="0"/>
        <v>5670641.2999999998</v>
      </c>
      <c r="H8" s="21">
        <f t="shared" si="0"/>
        <v>53363343.299999997</v>
      </c>
      <c r="I8" s="21">
        <f t="shared" si="0"/>
        <v>567646.5</v>
      </c>
      <c r="J8" s="24">
        <f t="shared" si="0"/>
        <v>23861768.299999997</v>
      </c>
      <c r="K8" s="23">
        <f t="shared" si="0"/>
        <v>5593076.7999999989</v>
      </c>
      <c r="L8" s="21">
        <f t="shared" si="0"/>
        <v>56545727.399999999</v>
      </c>
      <c r="M8" s="21">
        <f t="shared" si="0"/>
        <v>2917716</v>
      </c>
      <c r="N8" s="24">
        <f t="shared" si="0"/>
        <v>23861768.299999997</v>
      </c>
    </row>
    <row r="9" spans="1:14" ht="90" x14ac:dyDescent="0.25">
      <c r="A9" s="10" t="s">
        <v>0</v>
      </c>
      <c r="B9" s="3" t="s">
        <v>58</v>
      </c>
      <c r="C9" s="25">
        <v>0</v>
      </c>
      <c r="D9" s="25">
        <v>453093.2</v>
      </c>
      <c r="E9" s="25">
        <v>0</v>
      </c>
      <c r="F9" s="26">
        <v>0</v>
      </c>
      <c r="G9" s="27">
        <v>0</v>
      </c>
      <c r="H9" s="25">
        <v>453093.2</v>
      </c>
      <c r="I9" s="25">
        <v>0</v>
      </c>
      <c r="J9" s="28">
        <v>0</v>
      </c>
      <c r="K9" s="27">
        <v>0</v>
      </c>
      <c r="L9" s="25">
        <v>453093.2</v>
      </c>
      <c r="M9" s="25">
        <v>0</v>
      </c>
      <c r="N9" s="28">
        <v>0</v>
      </c>
    </row>
    <row r="10" spans="1:14" ht="30" x14ac:dyDescent="0.25">
      <c r="A10" s="1" t="s">
        <v>1</v>
      </c>
      <c r="B10" s="2" t="s">
        <v>2</v>
      </c>
      <c r="C10" s="25">
        <v>249500</v>
      </c>
      <c r="D10" s="25">
        <v>121759.3</v>
      </c>
      <c r="E10" s="25">
        <v>0</v>
      </c>
      <c r="F10" s="26">
        <v>603300</v>
      </c>
      <c r="G10" s="27">
        <v>249500</v>
      </c>
      <c r="H10" s="25">
        <v>121759.3</v>
      </c>
      <c r="I10" s="25">
        <v>0</v>
      </c>
      <c r="J10" s="28">
        <v>605300</v>
      </c>
      <c r="K10" s="27">
        <v>249500</v>
      </c>
      <c r="L10" s="25">
        <v>121759.3</v>
      </c>
      <c r="M10" s="25">
        <v>0</v>
      </c>
      <c r="N10" s="28">
        <v>605300</v>
      </c>
    </row>
    <row r="11" spans="1:14" ht="75" x14ac:dyDescent="0.25">
      <c r="A11" s="1" t="s">
        <v>3</v>
      </c>
      <c r="B11" s="2" t="s">
        <v>59</v>
      </c>
      <c r="C11" s="25">
        <v>160684.70000000001</v>
      </c>
      <c r="D11" s="25">
        <v>150224.5</v>
      </c>
      <c r="E11" s="25">
        <v>3811.6</v>
      </c>
      <c r="F11" s="26">
        <v>764771.3</v>
      </c>
      <c r="G11" s="27">
        <v>74226</v>
      </c>
      <c r="H11" s="25">
        <v>145480.1</v>
      </c>
      <c r="I11" s="25">
        <v>3823.9</v>
      </c>
      <c r="J11" s="28">
        <v>994781.3</v>
      </c>
      <c r="K11" s="27">
        <v>74226</v>
      </c>
      <c r="L11" s="25">
        <v>145480.1</v>
      </c>
      <c r="M11" s="25">
        <v>3823.9</v>
      </c>
      <c r="N11" s="28">
        <v>994781.3</v>
      </c>
    </row>
    <row r="12" spans="1:14" ht="30" x14ac:dyDescent="0.25">
      <c r="A12" s="1" t="s">
        <v>4</v>
      </c>
      <c r="B12" s="2" t="s">
        <v>6</v>
      </c>
      <c r="C12" s="25">
        <v>450693.1</v>
      </c>
      <c r="D12" s="25">
        <v>360064.2</v>
      </c>
      <c r="E12" s="25">
        <v>0</v>
      </c>
      <c r="F12" s="26">
        <v>0</v>
      </c>
      <c r="G12" s="27">
        <v>458906.7</v>
      </c>
      <c r="H12" s="25">
        <v>360064.2</v>
      </c>
      <c r="I12" s="25">
        <v>0</v>
      </c>
      <c r="J12" s="28">
        <v>0</v>
      </c>
      <c r="K12" s="27">
        <v>458906.7</v>
      </c>
      <c r="L12" s="25">
        <v>360064.2</v>
      </c>
      <c r="M12" s="25">
        <v>0</v>
      </c>
      <c r="N12" s="28">
        <v>0</v>
      </c>
    </row>
    <row r="13" spans="1:14" ht="45" x14ac:dyDescent="0.25">
      <c r="A13" s="1" t="s">
        <v>5</v>
      </c>
      <c r="B13" s="2" t="s">
        <v>8</v>
      </c>
      <c r="C13" s="25">
        <v>580674.6</v>
      </c>
      <c r="D13" s="25">
        <v>1385199.6</v>
      </c>
      <c r="E13" s="25">
        <v>19094.2</v>
      </c>
      <c r="F13" s="26">
        <v>2054645.3</v>
      </c>
      <c r="G13" s="27">
        <v>626127.69999999995</v>
      </c>
      <c r="H13" s="25">
        <v>1422176.8</v>
      </c>
      <c r="I13" s="25">
        <v>24327.599999999999</v>
      </c>
      <c r="J13" s="28">
        <v>2073945</v>
      </c>
      <c r="K13" s="27">
        <v>626127.69999999995</v>
      </c>
      <c r="L13" s="25">
        <v>1371018.3</v>
      </c>
      <c r="M13" s="25">
        <v>24327.599999999999</v>
      </c>
      <c r="N13" s="28">
        <v>2073945</v>
      </c>
    </row>
    <row r="14" spans="1:14" ht="30" x14ac:dyDescent="0.25">
      <c r="A14" s="4" t="s">
        <v>7</v>
      </c>
      <c r="B14" s="2" t="s">
        <v>10</v>
      </c>
      <c r="C14" s="25">
        <v>421704.9</v>
      </c>
      <c r="D14" s="25">
        <v>9785691.0999999996</v>
      </c>
      <c r="E14" s="25">
        <v>0</v>
      </c>
      <c r="F14" s="26">
        <v>691803.6</v>
      </c>
      <c r="G14" s="27">
        <v>296319.5</v>
      </c>
      <c r="H14" s="25">
        <v>9760195</v>
      </c>
      <c r="I14" s="25">
        <v>0</v>
      </c>
      <c r="J14" s="28">
        <v>691803.6</v>
      </c>
      <c r="K14" s="27">
        <v>296319.5</v>
      </c>
      <c r="L14" s="25">
        <v>9760195</v>
      </c>
      <c r="M14" s="25">
        <v>0</v>
      </c>
      <c r="N14" s="28">
        <v>691803.6</v>
      </c>
    </row>
    <row r="15" spans="1:14" x14ac:dyDescent="0.25">
      <c r="A15" s="4" t="s">
        <v>60</v>
      </c>
      <c r="B15" s="3" t="s">
        <v>52</v>
      </c>
      <c r="C15" s="25">
        <v>0</v>
      </c>
      <c r="D15" s="25">
        <v>0</v>
      </c>
      <c r="E15" s="25">
        <v>0</v>
      </c>
      <c r="F15" s="26">
        <v>16221994.4</v>
      </c>
      <c r="G15" s="27">
        <v>0</v>
      </c>
      <c r="H15" s="25">
        <v>0</v>
      </c>
      <c r="I15" s="25">
        <v>0</v>
      </c>
      <c r="J15" s="28">
        <v>16870914.899999999</v>
      </c>
      <c r="K15" s="27">
        <v>0</v>
      </c>
      <c r="L15" s="25">
        <v>0</v>
      </c>
      <c r="M15" s="25">
        <v>0</v>
      </c>
      <c r="N15" s="28">
        <v>16870914.899999999</v>
      </c>
    </row>
    <row r="16" spans="1:14" ht="45" x14ac:dyDescent="0.25">
      <c r="A16" s="4" t="s">
        <v>9</v>
      </c>
      <c r="B16" s="2" t="s">
        <v>12</v>
      </c>
      <c r="C16" s="25">
        <v>0</v>
      </c>
      <c r="D16" s="25">
        <v>492458.9</v>
      </c>
      <c r="E16" s="25">
        <v>1789.5</v>
      </c>
      <c r="F16" s="26">
        <v>7083.4</v>
      </c>
      <c r="G16" s="27">
        <v>0</v>
      </c>
      <c r="H16" s="25">
        <v>477252.6</v>
      </c>
      <c r="I16" s="25">
        <v>0</v>
      </c>
      <c r="J16" s="28">
        <v>0</v>
      </c>
      <c r="K16" s="27">
        <v>0</v>
      </c>
      <c r="L16" s="25">
        <v>477252.6</v>
      </c>
      <c r="M16" s="25">
        <v>0</v>
      </c>
      <c r="N16" s="28">
        <v>0</v>
      </c>
    </row>
    <row r="17" spans="1:14" ht="30" x14ac:dyDescent="0.25">
      <c r="A17" s="1" t="s">
        <v>11</v>
      </c>
      <c r="B17" s="2" t="s">
        <v>14</v>
      </c>
      <c r="C17" s="25">
        <v>172650.5</v>
      </c>
      <c r="D17" s="25">
        <v>16222167.1</v>
      </c>
      <c r="E17" s="25">
        <v>73185.8</v>
      </c>
      <c r="F17" s="26">
        <v>0</v>
      </c>
      <c r="G17" s="27">
        <v>7327.9</v>
      </c>
      <c r="H17" s="25">
        <v>15922500.9</v>
      </c>
      <c r="I17" s="25">
        <v>62127</v>
      </c>
      <c r="J17" s="28">
        <v>0</v>
      </c>
      <c r="K17" s="27">
        <v>7327.9</v>
      </c>
      <c r="L17" s="25">
        <v>15794676.1</v>
      </c>
      <c r="M17" s="25">
        <v>62127</v>
      </c>
      <c r="N17" s="28">
        <v>0</v>
      </c>
    </row>
    <row r="18" spans="1:14" ht="45" x14ac:dyDescent="0.25">
      <c r="A18" s="1" t="s">
        <v>13</v>
      </c>
      <c r="B18" s="2" t="s">
        <v>16</v>
      </c>
      <c r="C18" s="25">
        <v>426043.4</v>
      </c>
      <c r="D18" s="25">
        <v>353388.5</v>
      </c>
      <c r="E18" s="25">
        <v>834.3</v>
      </c>
      <c r="F18" s="26">
        <v>0</v>
      </c>
      <c r="G18" s="27">
        <v>393564.5</v>
      </c>
      <c r="H18" s="25">
        <v>0</v>
      </c>
      <c r="I18" s="25">
        <v>931.4</v>
      </c>
      <c r="J18" s="28">
        <v>0</v>
      </c>
      <c r="K18" s="27">
        <v>996000</v>
      </c>
      <c r="L18" s="25">
        <v>0</v>
      </c>
      <c r="M18" s="25">
        <v>2721000.9</v>
      </c>
      <c r="N18" s="28">
        <v>0</v>
      </c>
    </row>
    <row r="19" spans="1:14" ht="30" x14ac:dyDescent="0.25">
      <c r="A19" s="1" t="s">
        <v>15</v>
      </c>
      <c r="B19" s="2" t="s">
        <v>18</v>
      </c>
      <c r="C19" s="25">
        <v>31267.200000000001</v>
      </c>
      <c r="D19" s="25">
        <v>1895602.3</v>
      </c>
      <c r="E19" s="25">
        <v>150</v>
      </c>
      <c r="F19" s="26">
        <v>0</v>
      </c>
      <c r="G19" s="27">
        <v>4337</v>
      </c>
      <c r="H19" s="25">
        <v>1894637.7</v>
      </c>
      <c r="I19" s="25">
        <v>150</v>
      </c>
      <c r="J19" s="28">
        <v>0</v>
      </c>
      <c r="K19" s="27">
        <v>4337</v>
      </c>
      <c r="L19" s="25">
        <v>1894816</v>
      </c>
      <c r="M19" s="25">
        <v>150</v>
      </c>
      <c r="N19" s="28">
        <v>0</v>
      </c>
    </row>
    <row r="20" spans="1:14" ht="30" x14ac:dyDescent="0.25">
      <c r="A20" s="1" t="s">
        <v>17</v>
      </c>
      <c r="B20" s="2" t="s">
        <v>20</v>
      </c>
      <c r="C20" s="25">
        <v>1250715.5</v>
      </c>
      <c r="D20" s="25">
        <v>6590030.2000000002</v>
      </c>
      <c r="E20" s="25">
        <v>0</v>
      </c>
      <c r="F20" s="26">
        <v>0</v>
      </c>
      <c r="G20" s="27">
        <v>1281966.8</v>
      </c>
      <c r="H20" s="25">
        <v>6560017</v>
      </c>
      <c r="I20" s="25">
        <v>0</v>
      </c>
      <c r="J20" s="28">
        <v>0</v>
      </c>
      <c r="K20" s="27">
        <v>1281966.8</v>
      </c>
      <c r="L20" s="25">
        <v>6560390.4000000004</v>
      </c>
      <c r="M20" s="25">
        <v>0</v>
      </c>
      <c r="N20" s="28">
        <v>0</v>
      </c>
    </row>
    <row r="21" spans="1:14" x14ac:dyDescent="0.25">
      <c r="A21" s="1" t="s">
        <v>19</v>
      </c>
      <c r="B21" s="2" t="s">
        <v>22</v>
      </c>
      <c r="C21" s="25">
        <v>53654.8</v>
      </c>
      <c r="D21" s="25">
        <v>2063046.2</v>
      </c>
      <c r="E21" s="25">
        <v>53823.4</v>
      </c>
      <c r="F21" s="26">
        <v>0</v>
      </c>
      <c r="G21" s="27">
        <v>55167.6</v>
      </c>
      <c r="H21" s="25">
        <v>2062972.2</v>
      </c>
      <c r="I21" s="25">
        <v>53823.4</v>
      </c>
      <c r="J21" s="28">
        <v>0</v>
      </c>
      <c r="K21" s="27">
        <v>55167.6</v>
      </c>
      <c r="L21" s="25">
        <v>2062972.2</v>
      </c>
      <c r="M21" s="25">
        <v>53823.4</v>
      </c>
      <c r="N21" s="28">
        <v>0</v>
      </c>
    </row>
    <row r="22" spans="1:14" ht="45" x14ac:dyDescent="0.25">
      <c r="A22" s="1" t="s">
        <v>21</v>
      </c>
      <c r="B22" s="2" t="s">
        <v>24</v>
      </c>
      <c r="C22" s="25">
        <v>264771.7</v>
      </c>
      <c r="D22" s="25">
        <v>182976.2</v>
      </c>
      <c r="E22" s="25">
        <v>17000</v>
      </c>
      <c r="F22" s="26">
        <v>1047898.8</v>
      </c>
      <c r="G22" s="27">
        <v>264763.2</v>
      </c>
      <c r="H22" s="25">
        <v>183673</v>
      </c>
      <c r="I22" s="25">
        <v>17000</v>
      </c>
      <c r="J22" s="28">
        <v>1114787</v>
      </c>
      <c r="K22" s="27">
        <v>264763.2</v>
      </c>
      <c r="L22" s="25">
        <v>184454.9</v>
      </c>
      <c r="M22" s="25">
        <v>17000</v>
      </c>
      <c r="N22" s="28">
        <v>1114787</v>
      </c>
    </row>
    <row r="23" spans="1:14" ht="30" x14ac:dyDescent="0.25">
      <c r="A23" s="1" t="s">
        <v>23</v>
      </c>
      <c r="B23" s="2" t="s">
        <v>26</v>
      </c>
      <c r="C23" s="25">
        <v>2275</v>
      </c>
      <c r="D23" s="25">
        <v>620917.19999999995</v>
      </c>
      <c r="E23" s="25">
        <v>0</v>
      </c>
      <c r="F23" s="26">
        <v>0</v>
      </c>
      <c r="G23" s="27">
        <v>725</v>
      </c>
      <c r="H23" s="25">
        <v>621363.9</v>
      </c>
      <c r="I23" s="25">
        <v>0</v>
      </c>
      <c r="J23" s="28">
        <v>0</v>
      </c>
      <c r="K23" s="27">
        <v>725</v>
      </c>
      <c r="L23" s="25">
        <v>621865.6</v>
      </c>
      <c r="M23" s="25">
        <v>0</v>
      </c>
      <c r="N23" s="28">
        <v>0</v>
      </c>
    </row>
    <row r="24" spans="1:14" ht="30" x14ac:dyDescent="0.25">
      <c r="A24" s="1" t="s">
        <v>25</v>
      </c>
      <c r="B24" s="2" t="s">
        <v>28</v>
      </c>
      <c r="C24" s="25">
        <v>316380.59999999998</v>
      </c>
      <c r="D24" s="25">
        <v>183209.8</v>
      </c>
      <c r="E24" s="25">
        <v>0</v>
      </c>
      <c r="F24" s="26">
        <v>210.5</v>
      </c>
      <c r="G24" s="27">
        <v>310244.8</v>
      </c>
      <c r="H24" s="25">
        <v>182862</v>
      </c>
      <c r="I24" s="25">
        <v>0</v>
      </c>
      <c r="J24" s="28">
        <v>210.5</v>
      </c>
      <c r="K24" s="27">
        <v>310244.8</v>
      </c>
      <c r="L24" s="25">
        <v>182862</v>
      </c>
      <c r="M24" s="25">
        <v>0</v>
      </c>
      <c r="N24" s="28">
        <v>210.5</v>
      </c>
    </row>
    <row r="25" spans="1:14" ht="45" x14ac:dyDescent="0.25">
      <c r="A25" s="1" t="s">
        <v>27</v>
      </c>
      <c r="B25" s="2" t="s">
        <v>30</v>
      </c>
      <c r="C25" s="29">
        <v>33567.699999999997</v>
      </c>
      <c r="D25" s="25">
        <v>32513.3</v>
      </c>
      <c r="E25" s="25">
        <v>0</v>
      </c>
      <c r="F25" s="26">
        <v>52200</v>
      </c>
      <c r="G25" s="30">
        <v>34361.599999999999</v>
      </c>
      <c r="H25" s="25">
        <v>32816.800000000003</v>
      </c>
      <c r="I25" s="25">
        <v>0</v>
      </c>
      <c r="J25" s="28">
        <v>52200</v>
      </c>
      <c r="K25" s="27">
        <v>34361.599999999999</v>
      </c>
      <c r="L25" s="25">
        <v>32816.800000000003</v>
      </c>
      <c r="M25" s="25">
        <v>0</v>
      </c>
      <c r="N25" s="28">
        <v>52200</v>
      </c>
    </row>
    <row r="26" spans="1:14" ht="30" x14ac:dyDescent="0.25">
      <c r="A26" s="1" t="s">
        <v>29</v>
      </c>
      <c r="B26" s="2" t="s">
        <v>32</v>
      </c>
      <c r="C26" s="25">
        <v>0</v>
      </c>
      <c r="D26" s="25">
        <v>6096</v>
      </c>
      <c r="E26" s="25">
        <v>0</v>
      </c>
      <c r="F26" s="26">
        <v>635000</v>
      </c>
      <c r="G26" s="27">
        <v>0</v>
      </c>
      <c r="H26" s="25">
        <v>6096</v>
      </c>
      <c r="I26" s="25">
        <v>0</v>
      </c>
      <c r="J26" s="28">
        <v>635000</v>
      </c>
      <c r="K26" s="27">
        <v>0</v>
      </c>
      <c r="L26" s="25">
        <v>6096</v>
      </c>
      <c r="M26" s="25">
        <v>0</v>
      </c>
      <c r="N26" s="28">
        <v>635000</v>
      </c>
    </row>
    <row r="27" spans="1:14" ht="30" x14ac:dyDescent="0.25">
      <c r="A27" s="1" t="s">
        <v>31</v>
      </c>
      <c r="B27" s="2" t="s">
        <v>34</v>
      </c>
      <c r="C27" s="25">
        <v>680000</v>
      </c>
      <c r="D27" s="25">
        <v>3749280</v>
      </c>
      <c r="E27" s="25">
        <v>398641.7</v>
      </c>
      <c r="F27" s="26">
        <v>820736.4</v>
      </c>
      <c r="G27" s="27">
        <v>680000</v>
      </c>
      <c r="H27" s="25">
        <v>3931941.2</v>
      </c>
      <c r="I27" s="25">
        <v>398641.7</v>
      </c>
      <c r="J27" s="28">
        <v>820736.4</v>
      </c>
      <c r="K27" s="27">
        <v>0</v>
      </c>
      <c r="L27" s="25">
        <v>5558733.9000000004</v>
      </c>
      <c r="M27" s="25">
        <v>28641.7</v>
      </c>
      <c r="N27" s="28">
        <v>820736.4</v>
      </c>
    </row>
    <row r="28" spans="1:14" ht="45" x14ac:dyDescent="0.25">
      <c r="A28" s="1" t="s">
        <v>33</v>
      </c>
      <c r="B28" s="2" t="s">
        <v>36</v>
      </c>
      <c r="C28" s="25">
        <v>87000</v>
      </c>
      <c r="D28" s="25">
        <v>89806.1</v>
      </c>
      <c r="E28" s="25">
        <v>0</v>
      </c>
      <c r="F28" s="26">
        <v>500</v>
      </c>
      <c r="G28" s="27">
        <v>0</v>
      </c>
      <c r="H28" s="25">
        <v>89806.1</v>
      </c>
      <c r="I28" s="25">
        <v>0</v>
      </c>
      <c r="J28" s="28">
        <v>500</v>
      </c>
      <c r="K28" s="27">
        <v>0</v>
      </c>
      <c r="L28" s="25">
        <v>89806.1</v>
      </c>
      <c r="M28" s="25">
        <v>0</v>
      </c>
      <c r="N28" s="28">
        <v>500</v>
      </c>
    </row>
    <row r="29" spans="1:14" ht="30" x14ac:dyDescent="0.25">
      <c r="A29" s="1" t="s">
        <v>35</v>
      </c>
      <c r="B29" s="2" t="s">
        <v>38</v>
      </c>
      <c r="C29" s="25">
        <v>0</v>
      </c>
      <c r="D29" s="25">
        <v>366501</v>
      </c>
      <c r="E29" s="25">
        <v>0</v>
      </c>
      <c r="F29" s="26">
        <v>0</v>
      </c>
      <c r="G29" s="27">
        <v>0</v>
      </c>
      <c r="H29" s="25">
        <v>366501</v>
      </c>
      <c r="I29" s="25">
        <v>0</v>
      </c>
      <c r="J29" s="28">
        <v>0</v>
      </c>
      <c r="K29" s="27">
        <v>0</v>
      </c>
      <c r="L29" s="25">
        <v>366501</v>
      </c>
      <c r="M29" s="25">
        <v>0</v>
      </c>
      <c r="N29" s="28">
        <v>0</v>
      </c>
    </row>
    <row r="30" spans="1:14" ht="75" x14ac:dyDescent="0.25">
      <c r="A30" s="1" t="s">
        <v>37</v>
      </c>
      <c r="B30" s="2" t="s">
        <v>40</v>
      </c>
      <c r="C30" s="25">
        <v>683675</v>
      </c>
      <c r="D30" s="25">
        <v>6764979.4000000004</v>
      </c>
      <c r="E30" s="25">
        <v>2500</v>
      </c>
      <c r="F30" s="26" t="s">
        <v>55</v>
      </c>
      <c r="G30" s="27">
        <v>619240.19999999995</v>
      </c>
      <c r="H30" s="25">
        <v>8166275.2999999998</v>
      </c>
      <c r="I30" s="25">
        <v>2500</v>
      </c>
      <c r="J30" s="28" t="s">
        <v>55</v>
      </c>
      <c r="K30" s="27">
        <v>619240.19999999995</v>
      </c>
      <c r="L30" s="25">
        <v>9951594.3000000007</v>
      </c>
      <c r="M30" s="25">
        <v>2500</v>
      </c>
      <c r="N30" s="28" t="s">
        <v>55</v>
      </c>
    </row>
    <row r="31" spans="1:14" ht="45" x14ac:dyDescent="0.25">
      <c r="A31" s="1" t="s">
        <v>39</v>
      </c>
      <c r="B31" s="2" t="s">
        <v>42</v>
      </c>
      <c r="C31" s="25">
        <v>0</v>
      </c>
      <c r="D31" s="25">
        <v>110721.8</v>
      </c>
      <c r="E31" s="25">
        <v>0</v>
      </c>
      <c r="F31" s="26">
        <v>0</v>
      </c>
      <c r="G31" s="27">
        <v>0</v>
      </c>
      <c r="H31" s="25">
        <v>110663.4</v>
      </c>
      <c r="I31" s="25">
        <v>0</v>
      </c>
      <c r="J31" s="28">
        <v>0</v>
      </c>
      <c r="K31" s="27">
        <v>0</v>
      </c>
      <c r="L31" s="25">
        <v>110663.4</v>
      </c>
      <c r="M31" s="25">
        <v>0</v>
      </c>
      <c r="N31" s="28">
        <v>0</v>
      </c>
    </row>
    <row r="32" spans="1:14" ht="45" x14ac:dyDescent="0.25">
      <c r="A32" s="1" t="s">
        <v>41</v>
      </c>
      <c r="B32" s="2" t="s">
        <v>44</v>
      </c>
      <c r="C32" s="31">
        <v>73089.8</v>
      </c>
      <c r="D32" s="25">
        <v>438691</v>
      </c>
      <c r="E32" s="32">
        <v>0</v>
      </c>
      <c r="F32" s="33">
        <v>1589.6</v>
      </c>
      <c r="G32" s="34">
        <v>57150.6</v>
      </c>
      <c r="H32" s="25">
        <v>438616</v>
      </c>
      <c r="I32" s="32">
        <v>0</v>
      </c>
      <c r="J32" s="28">
        <v>1589.6</v>
      </c>
      <c r="K32" s="27">
        <v>57150.6</v>
      </c>
      <c r="L32" s="25">
        <v>438616</v>
      </c>
      <c r="M32" s="32">
        <v>0</v>
      </c>
      <c r="N32" s="35">
        <v>1589.6</v>
      </c>
    </row>
    <row r="33" spans="1:14" ht="45.75" thickBot="1" x14ac:dyDescent="0.3">
      <c r="A33" s="11" t="s">
        <v>43</v>
      </c>
      <c r="B33" s="12" t="s">
        <v>56</v>
      </c>
      <c r="C33" s="36">
        <v>256712.2</v>
      </c>
      <c r="D33" s="37">
        <v>52579.6</v>
      </c>
      <c r="E33" s="36">
        <v>4321.5</v>
      </c>
      <c r="F33" s="38">
        <v>0</v>
      </c>
      <c r="G33" s="39">
        <v>256712.2</v>
      </c>
      <c r="H33" s="37">
        <v>52579.6</v>
      </c>
      <c r="I33" s="36">
        <v>4321.5</v>
      </c>
      <c r="J33" s="40">
        <v>0</v>
      </c>
      <c r="K33" s="39">
        <v>256712.2</v>
      </c>
      <c r="L33" s="37">
        <v>0</v>
      </c>
      <c r="M33" s="36">
        <v>4321.5</v>
      </c>
      <c r="N33" s="40">
        <v>0</v>
      </c>
    </row>
    <row r="35" spans="1:14" ht="39" customHeight="1" x14ac:dyDescent="0.25">
      <c r="A35" s="42" t="s">
        <v>64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1:14" x14ac:dyDescent="0.2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 count="10">
    <mergeCell ref="I2:N2"/>
    <mergeCell ref="A35:N36"/>
    <mergeCell ref="A3:N3"/>
    <mergeCell ref="C5:F5"/>
    <mergeCell ref="G5:J5"/>
    <mergeCell ref="K5:N5"/>
    <mergeCell ref="C4:N4"/>
    <mergeCell ref="A4:A6"/>
    <mergeCell ref="B4:B6"/>
    <mergeCell ref="A8:B8"/>
  </mergeCells>
  <pageMargins left="0.70866141732283472" right="0.70866141732283472" top="0.74803149606299213" bottom="0.74803149606299213" header="0.31496062992125984" footer="0.31496062992125984"/>
  <pageSetup paperSize="9" scale="62" firstPageNumber="109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2018-09-27T09:00:16Z</dcterms:modified>
</cp:coreProperties>
</file>